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drawings/drawing3.xml" ContentType="application/vnd.openxmlformats-officedocument.drawing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drawings/drawing4.xml" ContentType="application/vnd.openxmlformats-officedocument.drawing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  <sheet name="Plan3" sheetId="3" r:id="rId3"/>
    <sheet name="Plan4" sheetId="4" r:id="rId4"/>
    <sheet name="Plan5" sheetId="5" r:id="rId5"/>
  </sheets>
  <externalReferences>
    <externalReference r:id="rId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5" l="1"/>
  <c r="C138" i="5"/>
  <c r="G121" i="5" s="1"/>
  <c r="C137" i="5"/>
  <c r="G123" i="5"/>
  <c r="D118" i="5"/>
  <c r="D120" i="5" s="1"/>
  <c r="D116" i="5"/>
  <c r="D105" i="5"/>
  <c r="D110" i="5" s="1"/>
  <c r="C100" i="5"/>
  <c r="C98" i="5"/>
  <c r="C97" i="5"/>
  <c r="C96" i="5"/>
  <c r="C95" i="5"/>
  <c r="C94" i="5"/>
  <c r="C83" i="5"/>
  <c r="C81" i="5"/>
  <c r="C80" i="5"/>
  <c r="C78" i="5"/>
  <c r="C52" i="5"/>
  <c r="C58" i="5" s="1"/>
  <c r="G44" i="5"/>
  <c r="F44" i="5"/>
  <c r="C40" i="5"/>
  <c r="G25" i="5"/>
  <c r="D63" i="5" s="1"/>
  <c r="D67" i="5" s="1"/>
  <c r="D73" i="5" s="1"/>
  <c r="D25" i="5"/>
  <c r="D33" i="5" s="1"/>
  <c r="F139" i="4"/>
  <c r="C138" i="4"/>
  <c r="G121" i="4" s="1"/>
  <c r="C137" i="4"/>
  <c r="G123" i="4"/>
  <c r="D118" i="4"/>
  <c r="D120" i="4" s="1"/>
  <c r="D116" i="4"/>
  <c r="D105" i="4"/>
  <c r="D110" i="4" s="1"/>
  <c r="C100" i="4"/>
  <c r="C98" i="4"/>
  <c r="C97" i="4"/>
  <c r="C96" i="4"/>
  <c r="C95" i="4"/>
  <c r="C94" i="4"/>
  <c r="C83" i="4"/>
  <c r="C81" i="4"/>
  <c r="C80" i="4"/>
  <c r="C78" i="4"/>
  <c r="C52" i="4"/>
  <c r="C58" i="4" s="1"/>
  <c r="G44" i="4"/>
  <c r="F44" i="4"/>
  <c r="C40" i="4"/>
  <c r="G25" i="4"/>
  <c r="D63" i="4" s="1"/>
  <c r="D67" i="4" s="1"/>
  <c r="D73" i="4" s="1"/>
  <c r="D25" i="4"/>
  <c r="D33" i="4" s="1"/>
  <c r="F139" i="3"/>
  <c r="C138" i="3"/>
  <c r="G121" i="3" s="1"/>
  <c r="C137" i="3"/>
  <c r="G123" i="3"/>
  <c r="D118" i="3"/>
  <c r="D120" i="3" s="1"/>
  <c r="D116" i="3"/>
  <c r="D105" i="3"/>
  <c r="D110" i="3" s="1"/>
  <c r="C100" i="3"/>
  <c r="C98" i="3"/>
  <c r="C97" i="3"/>
  <c r="C96" i="3"/>
  <c r="C95" i="3"/>
  <c r="C94" i="3"/>
  <c r="C83" i="3"/>
  <c r="C81" i="3"/>
  <c r="C80" i="3"/>
  <c r="C78" i="3"/>
  <c r="C52" i="3"/>
  <c r="C58" i="3" s="1"/>
  <c r="G44" i="3"/>
  <c r="F44" i="3"/>
  <c r="C40" i="3"/>
  <c r="G25" i="3"/>
  <c r="D63" i="3" s="1"/>
  <c r="D67" i="3" s="1"/>
  <c r="D73" i="3" s="1"/>
  <c r="D25" i="3"/>
  <c r="D33" i="3" s="1"/>
  <c r="F139" i="2"/>
  <c r="C138" i="2"/>
  <c r="G121" i="2" s="1"/>
  <c r="C137" i="2"/>
  <c r="G123" i="2"/>
  <c r="D118" i="2"/>
  <c r="D116" i="2"/>
  <c r="D120" i="2" s="1"/>
  <c r="D105" i="2"/>
  <c r="D110" i="2" s="1"/>
  <c r="C98" i="2"/>
  <c r="C97" i="2"/>
  <c r="C96" i="2"/>
  <c r="C95" i="2"/>
  <c r="C94" i="2"/>
  <c r="C100" i="2" s="1"/>
  <c r="C83" i="2"/>
  <c r="C81" i="2"/>
  <c r="C80" i="2"/>
  <c r="C78" i="2"/>
  <c r="C58" i="2"/>
  <c r="C52" i="2"/>
  <c r="F44" i="2"/>
  <c r="G44" i="2" s="1"/>
  <c r="C40" i="2"/>
  <c r="G25" i="2"/>
  <c r="D63" i="2" s="1"/>
  <c r="D67" i="2" s="1"/>
  <c r="D73" i="2" s="1"/>
  <c r="D25" i="2"/>
  <c r="D33" i="2" s="1"/>
  <c r="D141" i="5" l="1"/>
  <c r="D38" i="5"/>
  <c r="D44" i="5"/>
  <c r="D83" i="5"/>
  <c r="D81" i="5"/>
  <c r="D122" i="5"/>
  <c r="D86" i="5"/>
  <c r="D80" i="5"/>
  <c r="D39" i="5"/>
  <c r="D78" i="5"/>
  <c r="C82" i="5"/>
  <c r="D126" i="5"/>
  <c r="D145" i="5"/>
  <c r="D141" i="4"/>
  <c r="D38" i="4"/>
  <c r="D44" i="4"/>
  <c r="D83" i="4"/>
  <c r="D81" i="4"/>
  <c r="D122" i="4"/>
  <c r="D86" i="4"/>
  <c r="D80" i="4"/>
  <c r="D39" i="4"/>
  <c r="D78" i="4"/>
  <c r="D126" i="4"/>
  <c r="D145" i="4"/>
  <c r="C82" i="4"/>
  <c r="C82" i="3"/>
  <c r="D141" i="3"/>
  <c r="D38" i="3"/>
  <c r="D44" i="3"/>
  <c r="D83" i="3"/>
  <c r="D81" i="3"/>
  <c r="D82" i="3" s="1"/>
  <c r="D122" i="3"/>
  <c r="D86" i="3"/>
  <c r="D80" i="3"/>
  <c r="D39" i="3"/>
  <c r="D78" i="3"/>
  <c r="D126" i="3"/>
  <c r="D145" i="3"/>
  <c r="D141" i="2"/>
  <c r="D38" i="2"/>
  <c r="D40" i="2" s="1"/>
  <c r="D83" i="2"/>
  <c r="D81" i="2"/>
  <c r="D78" i="2"/>
  <c r="D44" i="2"/>
  <c r="D122" i="2"/>
  <c r="D86" i="2"/>
  <c r="D80" i="2"/>
  <c r="D39" i="2"/>
  <c r="D126" i="2"/>
  <c r="D145" i="2"/>
  <c r="C82" i="2"/>
  <c r="D79" i="5" l="1"/>
  <c r="D84" i="5" s="1"/>
  <c r="D40" i="5"/>
  <c r="D82" i="5"/>
  <c r="D79" i="4"/>
  <c r="D40" i="4"/>
  <c r="D82" i="4"/>
  <c r="D84" i="4" s="1"/>
  <c r="D84" i="3"/>
  <c r="D79" i="3"/>
  <c r="D40" i="3"/>
  <c r="D82" i="2"/>
  <c r="D84" i="2" s="1"/>
  <c r="D41" i="2"/>
  <c r="F45" i="2" s="1"/>
  <c r="D71" i="2"/>
  <c r="D79" i="2"/>
  <c r="D143" i="5" l="1"/>
  <c r="D88" i="5"/>
  <c r="D124" i="5"/>
  <c r="D41" i="5"/>
  <c r="F45" i="5" s="1"/>
  <c r="D71" i="5"/>
  <c r="D42" i="5"/>
  <c r="D45" i="5" s="1"/>
  <c r="D46" i="5" s="1"/>
  <c r="D143" i="4"/>
  <c r="D88" i="4"/>
  <c r="D124" i="4"/>
  <c r="D41" i="4"/>
  <c r="F45" i="4" s="1"/>
  <c r="D71" i="4"/>
  <c r="D42" i="4"/>
  <c r="D45" i="4" s="1"/>
  <c r="D46" i="4" s="1"/>
  <c r="D41" i="3"/>
  <c r="F45" i="3" s="1"/>
  <c r="D71" i="3"/>
  <c r="D42" i="3"/>
  <c r="D45" i="3" s="1"/>
  <c r="D46" i="3" s="1"/>
  <c r="D143" i="3"/>
  <c r="D88" i="3"/>
  <c r="D124" i="3"/>
  <c r="D143" i="2"/>
  <c r="D88" i="2"/>
  <c r="D124" i="2"/>
  <c r="D42" i="2"/>
  <c r="D45" i="2" s="1"/>
  <c r="D46" i="2" s="1"/>
  <c r="D57" i="5" l="1"/>
  <c r="D53" i="5"/>
  <c r="D50" i="5"/>
  <c r="D56" i="5"/>
  <c r="D52" i="5"/>
  <c r="D54" i="5"/>
  <c r="D51" i="5"/>
  <c r="D55" i="5"/>
  <c r="D57" i="4"/>
  <c r="D53" i="4"/>
  <c r="D50" i="4"/>
  <c r="D55" i="4"/>
  <c r="D56" i="4"/>
  <c r="D52" i="4"/>
  <c r="D54" i="4"/>
  <c r="D51" i="4"/>
  <c r="D57" i="3"/>
  <c r="D53" i="3"/>
  <c r="D50" i="3"/>
  <c r="D55" i="3"/>
  <c r="D56" i="3"/>
  <c r="D52" i="3"/>
  <c r="D54" i="3"/>
  <c r="D51" i="3"/>
  <c r="D57" i="2"/>
  <c r="D53" i="2"/>
  <c r="D50" i="2"/>
  <c r="D58" i="2" s="1"/>
  <c r="D72" i="2" s="1"/>
  <c r="D74" i="2" s="1"/>
  <c r="D56" i="2"/>
  <c r="D52" i="2"/>
  <c r="D55" i="2"/>
  <c r="D54" i="2"/>
  <c r="D51" i="2"/>
  <c r="D58" i="5" l="1"/>
  <c r="D72" i="5" s="1"/>
  <c r="D74" i="5" s="1"/>
  <c r="D58" i="4"/>
  <c r="D72" i="4" s="1"/>
  <c r="D74" i="4" s="1"/>
  <c r="D58" i="3"/>
  <c r="D72" i="3" s="1"/>
  <c r="D74" i="3" s="1"/>
  <c r="D123" i="2"/>
  <c r="D142" i="2"/>
  <c r="D87" i="2"/>
  <c r="D89" i="2" s="1"/>
  <c r="D123" i="5" l="1"/>
  <c r="D142" i="5"/>
  <c r="D87" i="5"/>
  <c r="D89" i="5" s="1"/>
  <c r="D87" i="4"/>
  <c r="D89" i="4" s="1"/>
  <c r="D123" i="4"/>
  <c r="D142" i="4"/>
  <c r="D123" i="3"/>
  <c r="D142" i="3"/>
  <c r="D87" i="3"/>
  <c r="D89" i="3" s="1"/>
  <c r="D97" i="2"/>
  <c r="D95" i="2"/>
  <c r="D99" i="2"/>
  <c r="D98" i="2"/>
  <c r="D96" i="2"/>
  <c r="D94" i="2"/>
  <c r="D97" i="5" l="1"/>
  <c r="D95" i="5"/>
  <c r="D94" i="5"/>
  <c r="D99" i="5"/>
  <c r="D98" i="5"/>
  <c r="D96" i="5"/>
  <c r="D97" i="4"/>
  <c r="D95" i="4"/>
  <c r="D98" i="4"/>
  <c r="D94" i="4"/>
  <c r="D99" i="4"/>
  <c r="D96" i="4"/>
  <c r="D97" i="3"/>
  <c r="D95" i="3"/>
  <c r="D98" i="3"/>
  <c r="D96" i="3"/>
  <c r="D94" i="3"/>
  <c r="D99" i="3"/>
  <c r="D100" i="2"/>
  <c r="D109" i="2" s="1"/>
  <c r="D111" i="2" s="1"/>
  <c r="D100" i="5" l="1"/>
  <c r="D109" i="5" s="1"/>
  <c r="D111" i="5" s="1"/>
  <c r="D100" i="4"/>
  <c r="D109" i="4" s="1"/>
  <c r="D111" i="4" s="1"/>
  <c r="D100" i="3"/>
  <c r="D109" i="3" s="1"/>
  <c r="D111" i="3" s="1"/>
  <c r="D144" i="2"/>
  <c r="D146" i="2" s="1"/>
  <c r="D125" i="2"/>
  <c r="D127" i="2" s="1"/>
  <c r="F113" i="2"/>
  <c r="D112" i="2"/>
  <c r="F111" i="2"/>
  <c r="D144" i="5" l="1"/>
  <c r="D146" i="5" s="1"/>
  <c r="D125" i="5"/>
  <c r="D127" i="5" s="1"/>
  <c r="F111" i="5"/>
  <c r="D112" i="5"/>
  <c r="F113" i="5"/>
  <c r="D144" i="4"/>
  <c r="D146" i="4" s="1"/>
  <c r="D125" i="4"/>
  <c r="D127" i="4" s="1"/>
  <c r="F113" i="4"/>
  <c r="D112" i="4"/>
  <c r="F111" i="4"/>
  <c r="D144" i="3"/>
  <c r="D146" i="3" s="1"/>
  <c r="D125" i="3"/>
  <c r="D127" i="3" s="1"/>
  <c r="F113" i="3"/>
  <c r="F111" i="3"/>
  <c r="D112" i="3"/>
  <c r="D131" i="2"/>
  <c r="D131" i="5" l="1"/>
  <c r="D131" i="4"/>
  <c r="D131" i="3"/>
  <c r="D132" i="2"/>
  <c r="G122" i="2" s="1"/>
  <c r="G124" i="2" s="1"/>
  <c r="D132" i="5" l="1"/>
  <c r="G122" i="5" s="1"/>
  <c r="G124" i="5" s="1"/>
  <c r="D132" i="4"/>
  <c r="G122" i="4" s="1"/>
  <c r="G124" i="4" s="1"/>
  <c r="D132" i="3"/>
  <c r="G122" i="3" s="1"/>
  <c r="G124" i="3" s="1"/>
  <c r="D136" i="2"/>
  <c r="D135" i="2"/>
  <c r="D134" i="2"/>
  <c r="D136" i="5" l="1"/>
  <c r="D135" i="5"/>
  <c r="D134" i="5"/>
  <c r="D133" i="5" s="1"/>
  <c r="D137" i="5"/>
  <c r="D147" i="5" s="1"/>
  <c r="D136" i="4"/>
  <c r="D135" i="4"/>
  <c r="D134" i="4"/>
  <c r="D133" i="4" s="1"/>
  <c r="D137" i="4" s="1"/>
  <c r="D147" i="4" s="1"/>
  <c r="D136" i="3"/>
  <c r="D135" i="3"/>
  <c r="D134" i="3"/>
  <c r="D133" i="3" s="1"/>
  <c r="D137" i="3" s="1"/>
  <c r="D147" i="3" s="1"/>
  <c r="D133" i="2"/>
  <c r="D137" i="2" s="1"/>
  <c r="D147" i="2" s="1"/>
  <c r="D148" i="5" l="1"/>
  <c r="F141" i="5"/>
  <c r="D148" i="4"/>
  <c r="F141" i="4"/>
  <c r="D148" i="3"/>
  <c r="F141" i="3"/>
  <c r="D148" i="2"/>
  <c r="F141" i="2"/>
</calcChain>
</file>

<file path=xl/sharedStrings.xml><?xml version="1.0" encoding="utf-8"?>
<sst xmlns="http://schemas.openxmlformats.org/spreadsheetml/2006/main" count="1077" uniqueCount="176">
  <si>
    <t>UNIDADE FORUM ARAPIRACA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</si>
  <si>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</si>
  <si>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</si>
  <si>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</si>
  <si>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</si>
  <si>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</si>
  <si>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</si>
  <si>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</si>
  <si>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</si>
  <si>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FORUM ARAPIRACA/AL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</si>
  <si>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</si>
  <si>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</si>
  <si>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</si>
  <si>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</si>
  <si>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</si>
  <si>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</si>
  <si>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</si>
  <si>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</si>
  <si>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</si>
  <si>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</si>
  <si>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</si>
  <si>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</si>
  <si>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</si>
  <si>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</si>
  <si>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</si>
  <si>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</si>
  <si>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</si>
  <si>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</si>
  <si>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</si>
  <si>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</si>
  <si>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</si>
  <si>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</si>
  <si>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</si>
  <si>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</si>
  <si>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</si>
  <si>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</si>
  <si>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</si>
  <si>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</si>
  <si>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</si>
  <si>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</si>
  <si>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</si>
  <si>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</si>
  <si>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</si>
  <si>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</si>
  <si>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</si>
  <si>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</si>
  <si>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</si>
  <si>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</si>
  <si>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</si>
  <si>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</si>
  <si>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</si>
  <si>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</si>
  <si>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</si>
  <si>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</si>
  <si>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</si>
  <si>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</si>
  <si>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</si>
  <si>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</si>
  <si>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</si>
  <si>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</si>
  <si>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</si>
  <si>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</si>
  <si>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</si>
  <si>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</si>
  <si>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</si>
  <si>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</si>
  <si>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</si>
  <si>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</si>
  <si>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</si>
  <si>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</si>
  <si>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</si>
  <si>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</si>
  <si>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</si>
  <si>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</si>
  <si>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</si>
  <si>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</si>
  <si>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</si>
  <si>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</si>
  <si>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</si>
  <si>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</si>
  <si>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</si>
  <si>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</si>
  <si>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</si>
  <si>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</si>
  <si>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</si>
  <si>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</si>
  <si>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</si>
  <si>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</si>
  <si>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</si>
  <si>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</si>
  <si>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</si>
  <si>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</si>
  <si>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</si>
  <si>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</si>
  <si>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</si>
  <si>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</si>
  <si>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</si>
  <si>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</si>
  <si>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</si>
  <si>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</si>
  <si>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</si>
  <si>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</si>
  <si>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</si>
  <si>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</si>
  <si>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</si>
  <si>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</si>
  <si>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</si>
  <si>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</si>
  <si>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</si>
  <si>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</si>
  <si>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</si>
  <si>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</si>
  <si>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</si>
  <si>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</si>
  <si>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</si>
  <si>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</si>
  <si>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</si>
  <si>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</si>
  <si>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</si>
  <si>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</si>
  <si>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</si>
  <si>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</si>
  <si>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</si>
  <si>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</si>
  <si>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</si>
  <si>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</si>
  <si>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</si>
  <si>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</si>
  <si>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</si>
  <si>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</si>
  <si>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</si>
  <si>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</si>
  <si>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</si>
  <si>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</si>
  <si>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</si>
  <si>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</si>
  <si>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</si>
  <si>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</si>
  <si>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</si>
  <si>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</si>
  <si>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</si>
  <si>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</si>
  <si>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</si>
  <si>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</si>
  <si>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</si>
  <si>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</si>
  <si>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</si>
  <si>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</si>
  <si>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</si>
  <si>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</si>
  <si>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</si>
  <si>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</si>
  <si>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</si>
  <si>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</si>
  <si>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</si>
  <si>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</si>
  <si>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</si>
  <si>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</si>
  <si>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</si>
  <si>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</si>
  <si>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</si>
  <si>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</si>
  <si>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</si>
  <si>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</si>
  <si>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</si>
  <si>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</si>
  <si>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</si>
  <si>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</si>
  <si>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GARÇOM</t>
  </si>
  <si>
    <t>CBO 513405</t>
  </si>
  <si>
    <t>RECEPCIONISTA</t>
  </si>
  <si>
    <t xml:space="preserve">CBO 4221-05 </t>
  </si>
  <si>
    <t>ATENDIMENTO</t>
  </si>
  <si>
    <t>AUXILIAR DE CARGA</t>
  </si>
  <si>
    <t>CBO 7832-25</t>
  </si>
  <si>
    <t>CARREGADOR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</si>
</sst>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24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747075"/>
          <a:ext cx="3543300" cy="2066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508950"/>
          <a:ext cx="3543300" cy="1685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180975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508950"/>
          <a:ext cx="3543300" cy="1685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38100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423225"/>
          <a:ext cx="3543300" cy="1924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133350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585150"/>
          <a:ext cx="3543300" cy="2019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  <row r="37">
          <cell r="F37">
            <v>166.25</v>
          </cell>
        </row>
        <row r="43">
          <cell r="F43">
            <v>20</v>
          </cell>
        </row>
      </sheetData>
      <sheetData sheetId="67">
        <row r="11">
          <cell r="F11">
            <v>28.75</v>
          </cell>
        </row>
        <row r="23">
          <cell r="F23">
            <v>22.08</v>
          </cell>
        </row>
        <row r="35">
          <cell r="F35">
            <v>23.66</v>
          </cell>
        </row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356384412440468482510538" displayName="Módulo62915_341281511651219216146272328356384412440468482510538" ref="A130:D137" totalsRowCount="1">
  <tableColumns count="4">
    <tableColumn id="1" name="6" totalsRowLabel="Total" dataDxfId="323" totalsRowDxfId="322"/>
    <tableColumn id="2" name="Custos Indiretos, Tributos e Lucro" dataDxfId="321"/>
    <tableColumn id="3" name="Percentual" totalsRowFunction="custom" dataDxfId="320" totalsRowDxfId="319">
      <totalsRowFormula>SUM(C131:C136)</totalsRowFormula>
    </tableColumn>
    <tableColumn id="4" name="Valor" totalsRowFunction="custom" totalsRowDxfId="318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357385413441469483511539" displayName="ResumoPosto3016_331271521641420317147273329357385413441469483511539" ref="A140:D148">
  <autoFilter ref="A140:D148"/>
  <tableColumns count="4">
    <tableColumn id="1" name="Item" totalsRowLabel="Total" dataDxfId="317"/>
    <tableColumn id="2" name="Mão de obra vinculada à execução contratual" dataDxfId="316"/>
    <tableColumn id="3" name="-" dataDxfId="315"/>
    <tableColumn id="4" name="Valor" totalsRowFunction="sum" dataDxfId="314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358386414442470484512540" displayName="Table42522_50133145157921418148274330358386414442470484512540" ref="A15:E21" totalsRowShown="0">
  <tableColumns count="5">
    <tableColumn id="1" name="Colunas1" dataDxfId="313"/>
    <tableColumn id="2" name="Colunas2" dataDxfId="312"/>
    <tableColumn id="3" name="Colunas3" dataDxfId="311"/>
    <tableColumn id="4" name="Colunas4" dataDxfId="310"/>
    <tableColumn id="5" name="Colunas5" dataDxfId="309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359387415443471485513541" displayName="Módulo52814_321261531671322533149275331359387415443471485513541" ref="A115:D120" totalsRowCount="1">
  <autoFilter ref="A115:D119"/>
  <tableColumns count="4">
    <tableColumn id="1" name="5" totalsRowLabel="Total" dataDxfId="308" totalsRowDxfId="307"/>
    <tableColumn id="2" name="Insumos Diversos" dataDxfId="306"/>
    <tableColumn id="3" name="Comentário" dataDxfId="305"/>
    <tableColumn id="4" name="Valor" totalsRowFunction="custom" totalsRowDxfId="304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360388416444472486514542" displayName="Submódulo4.22612_311291471581523634150276332360388416444472486514542" ref="A103:D105" totalsRowCount="1">
  <autoFilter ref="A103:D104"/>
  <tableColumns count="4">
    <tableColumn id="1" name="4.2" totalsRowLabel="Total" dataDxfId="303" totalsRowDxfId="302"/>
    <tableColumn id="2" name="Substituto na Intrajornada " dataDxfId="301"/>
    <tableColumn id="3" name="Comentário" dataDxfId="300" totalsRowDxfId="299"/>
    <tableColumn id="4" name="Valor" totalsRowFunction="sum" dataDxfId="298" totalsRowDxfId="297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361389417445473487515543" displayName="Submódulo2.267_75136149163424735151277333361389417445473487515543" ref="A49:D58" totalsRowCount="1">
  <autoFilter ref="A49:D57"/>
  <tableColumns count="4">
    <tableColumn id="1" name="2.2" totalsRowLabel="Total" dataDxfId="296" totalsRowDxfId="295"/>
    <tableColumn id="2" name="GPS, FGTS e outras contribuições" dataDxfId="294"/>
    <tableColumn id="3" name="Percentual" totalsRowFunction="sum" dataDxfId="293" totalsRowDxfId="292"/>
    <tableColumn id="4" name="Valor " totalsRowFunction="custom" totalsRowDxfId="291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362390418446474488516544" displayName="ResumoMódulo42713_30130148162726937152278334362390418446474488516544" ref="A108:D111" totalsRowCount="1">
  <autoFilter ref="A108:D110"/>
  <tableColumns count="4">
    <tableColumn id="1" name="4" dataDxfId="290" totalsRowDxfId="289"/>
    <tableColumn id="2" name="Custo de Reposição do Profissional Ausente" totalsRowLabel="SUBTOTAL" dataDxfId="288" totalsRowDxfId="287"/>
    <tableColumn id="3" name="Comentário" dataDxfId="286"/>
    <tableColumn id="4" name="Valor" totalsRowFunction="custom" totalsRowDxfId="285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363391419447475489517545" displayName="Submódulo2.388_761371421542271038153279335363391419447475489517545" ref="A61:D67" totalsRowCount="1">
  <autoFilter ref="A61:D66"/>
  <tableColumns count="4">
    <tableColumn id="1" name="2.3" totalsRowLabel="Total" dataDxfId="284" totalsRowDxfId="283"/>
    <tableColumn id="2" name="Benefícios Mensais e Diários" dataDxfId="282"/>
    <tableColumn id="3" name="Comentário" dataDxfId="281"/>
    <tableColumn id="4" name="Valor" totalsRowFunction="custom" totalsRowDxfId="280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364392420448476490518546" displayName="Módulo32410_1021391401553281139154280336364392420448476490518546" ref="A77:D84" totalsRowCount="1">
  <autoFilter ref="A77:D83"/>
  <tableColumns count="4">
    <tableColumn id="1" name="3" totalsRowLabel="Total" dataDxfId="279" totalsRowDxfId="278"/>
    <tableColumn id="2" name="Provisão para Rescisão" dataDxfId="277" totalsRowDxfId="276"/>
    <tableColumn id="3" name="Comentário" dataDxfId="275" totalsRowDxfId="274"/>
    <tableColumn id="4" name="Valor" totalsRowFunction="custom" dataDxfId="273" totalsRowDxfId="272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365393421449477491519547" displayName="Módulo135_511341461615291240155281337365393421449477491519547" ref="A24:E33" totalsRowCount="1">
  <autoFilter ref="A24:E32"/>
  <tableColumns count="5">
    <tableColumn id="1" name="Colunas1" totalsRowLabel="Total" dataDxfId="271" totalsRowDxfId="270"/>
    <tableColumn id="2" name="Colunas2" dataDxfId="269"/>
    <tableColumn id="3" name="Colunas3" dataDxfId="268" totalsRowDxfId="267"/>
    <tableColumn id="4" name="Valor" totalsRowFunction="custom" dataDxfId="266" totalsRowDxfId="265">
      <calculatedColumnFormula>D19</calculatedColumnFormula>
      <totalsRowFormula>TRUNC(SUM(D25),2)</totalsRowFormula>
    </tableColumn>
    <tableColumn id="5" name="Colunas4" dataDxfId="264" totalsRowDxfId="263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366394422450478492520548" displayName="Submódulo2.146_7413514316011301341156282338366394422450478492520548" ref="A37:D42" totalsRowCount="1">
  <autoFilter ref="A37:D41"/>
  <tableColumns count="4">
    <tableColumn id="1" name="2.1" dataDxfId="262" totalsRowDxfId="261"/>
    <tableColumn id="2" name="13º (décimo terceiro) Salário e Adicional de Férias" totalsRowLabel="TOTAL" dataDxfId="260" totalsRowDxfId="259"/>
    <tableColumn id="3" name="Comentário" dataDxfId="258">
      <calculatedColumnFormula>(((1+1/3)/12))</calculatedColumnFormula>
    </tableColumn>
    <tableColumn id="4" name="Valor" totalsRowFunction="custom" totalsRowDxfId="257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367395423451479493521549" displayName="Submódulo4.12511_413214415910311442157283339367395423451479493521549" ref="A93:D100" totalsRowCount="1">
  <autoFilter ref="A93:D99"/>
  <tableColumns count="4">
    <tableColumn id="1" name="4.1" totalsRowLabel="Total" dataDxfId="256" totalsRowDxfId="255"/>
    <tableColumn id="2" name="Substituto nas Ausências Legais" dataDxfId="254"/>
    <tableColumn id="3" name="Dias de ausência" totalsRowFunction="sum" dataDxfId="253" totalsRowDxfId="252" dataCellStyle="Porcentagem"/>
    <tableColumn id="4" name="Valor" totalsRowFunction="custom" totalsRowDxfId="251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368396424452480494522550" displayName="ResumoMódulo299_1011381411568321543158284340368396424452480494522550" ref="A70:D74" totalsRowCount="1">
  <autoFilter ref="A70:D73"/>
  <tableColumns count="4">
    <tableColumn id="1" name="2" totalsRowLabel="Total" dataDxfId="250" totalsRowDxfId="249"/>
    <tableColumn id="2" name="Encargos e Benefícios Anuais, Mensais e Diários" dataDxfId="248"/>
    <tableColumn id="3" name="Comentário" dataDxfId="247" totalsRowDxfId="246"/>
    <tableColumn id="4" name="Valor" totalsRowFunction="custom" totalsRowDxfId="245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369397425453481495523551" displayName="DadosGerais3117_351311501666258365036159285341369397425453481495523551" ref="F22:G28" totalsRowShown="0">
  <autoFilter ref="F22:G28"/>
  <tableColumns count="2">
    <tableColumn id="1" name="Descrição" dataDxfId="244"/>
    <tableColumn id="2" name="Valor" dataDxfId="243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5" name="Módulo62915_341281511651219216146160286566" displayName="Módulo62915_341281511651219216146160286566" ref="A130:D137" totalsRowCount="1">
  <tableColumns count="4">
    <tableColumn id="1" name="6" totalsRowLabel="Total" dataDxfId="242" totalsRowDxfId="241"/>
    <tableColumn id="2" name="Custos Indiretos, Tributos e Lucro" dataDxfId="240"/>
    <tableColumn id="3" name="Percentual" totalsRowFunction="custom" dataDxfId="239" totalsRowDxfId="238">
      <totalsRowFormula>SUM(C131:C136)</totalsRowFormula>
    </tableColumn>
    <tableColumn id="4" name="Valor" totalsRowFunction="custom" totalsRowDxfId="237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16" name="ResumoPosto3016_331271521641420317147161287567" displayName="ResumoPosto3016_331271521641420317147161287567" ref="A140:D148">
  <autoFilter ref="A140:D148"/>
  <tableColumns count="4">
    <tableColumn id="1" name="Item" totalsRowLabel="Total" dataDxfId="236"/>
    <tableColumn id="2" name="Mão de obra vinculada à execução contratual" dataDxfId="235"/>
    <tableColumn id="3" name="-" dataDxfId="234"/>
    <tableColumn id="4" name="Valor" totalsRowFunction="sum" dataDxfId="233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17" name="Table42522_50133145157921418148162288568" displayName="Table42522_50133145157921418148162288568" ref="A15:E21" totalsRowShown="0">
  <tableColumns count="5">
    <tableColumn id="1" name="Colunas1" dataDxfId="232"/>
    <tableColumn id="2" name="Colunas2" dataDxfId="231"/>
    <tableColumn id="3" name="Colunas3" dataDxfId="230"/>
    <tableColumn id="4" name="Colunas4" dataDxfId="229"/>
    <tableColumn id="5" name="Colunas5" dataDxfId="228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18" name="Módulo52814_321261531671322533149163289569" displayName="Módulo52814_321261531671322533149163289569" ref="A115:D120" totalsRowCount="1">
  <autoFilter ref="A115:D119"/>
  <tableColumns count="4">
    <tableColumn id="1" name="5" totalsRowLabel="Total" dataDxfId="227" totalsRowDxfId="226"/>
    <tableColumn id="2" name="Insumos Diversos" dataDxfId="225"/>
    <tableColumn id="3" name="Comentário" dataDxfId="224"/>
    <tableColumn id="4" name="Valor" totalsRowFunction="custom" totalsRowDxfId="223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19" name="Submódulo4.22612_311291471581523634150164290570" displayName="Submódulo4.22612_311291471581523634150164290570" ref="A103:D105" totalsRowCount="1">
  <autoFilter ref="A103:D104"/>
  <tableColumns count="4">
    <tableColumn id="1" name="4.2" totalsRowLabel="Total" dataDxfId="222" totalsRowDxfId="221"/>
    <tableColumn id="2" name="Substituto na Intrajornada " dataDxfId="220"/>
    <tableColumn id="3" name="Comentário" dataDxfId="219" totalsRowDxfId="218"/>
    <tableColumn id="4" name="Valor" totalsRowFunction="sum" dataDxfId="217" totalsRowDxfId="216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20" name="Submódulo2.267_75136149163424735151165291571" displayName="Submódulo2.267_75136149163424735151165291571" ref="A49:D58" totalsRowCount="1">
  <autoFilter ref="A49:D57"/>
  <tableColumns count="4">
    <tableColumn id="1" name="2.2" totalsRowLabel="Total" dataDxfId="215" totalsRowDxfId="214"/>
    <tableColumn id="2" name="GPS, FGTS e outras contribuições" dataDxfId="213"/>
    <tableColumn id="3" name="Percentual" totalsRowFunction="sum" dataDxfId="212" totalsRowDxfId="211"/>
    <tableColumn id="4" name="Valor " totalsRowFunction="custom" totalsRowDxfId="210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21" name="ResumoMódulo42713_30130148162726937152166292572" displayName="ResumoMódulo42713_30130148162726937152166292572" ref="A108:D111" totalsRowCount="1">
  <autoFilter ref="A108:D110"/>
  <tableColumns count="4">
    <tableColumn id="1" name="4" dataDxfId="209" totalsRowDxfId="208"/>
    <tableColumn id="2" name="Custo de Reposição do Profissional Ausente" totalsRowLabel="SUBTOTAL" dataDxfId="207" totalsRowDxfId="206"/>
    <tableColumn id="3" name="Comentário" dataDxfId="205"/>
    <tableColumn id="4" name="Valor" totalsRowFunction="custom" totalsRowDxfId="204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22" name="Submódulo2.388_761371421542271038153167293573" displayName="Submódulo2.388_761371421542271038153167293573" ref="A61:D67" totalsRowCount="1">
  <autoFilter ref="A61:D66"/>
  <tableColumns count="4">
    <tableColumn id="1" name="2.3" totalsRowLabel="Total" dataDxfId="203" totalsRowDxfId="202"/>
    <tableColumn id="2" name="Benefícios Mensais e Diários" dataDxfId="201"/>
    <tableColumn id="3" name="Comentário" dataDxfId="200"/>
    <tableColumn id="4" name="Valor" totalsRowFunction="custom" totalsRowDxfId="199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23" name="Módulo32410_1021391401553281139154168294574" displayName="Módulo32410_1021391401553281139154168294574" ref="A77:D84" totalsRowCount="1">
  <autoFilter ref="A77:D83"/>
  <tableColumns count="4">
    <tableColumn id="1" name="3" totalsRowLabel="Total" dataDxfId="198" totalsRowDxfId="197"/>
    <tableColumn id="2" name="Provisão para Rescisão" dataDxfId="196" totalsRowDxfId="195"/>
    <tableColumn id="3" name="Comentário" dataDxfId="194" totalsRowDxfId="193"/>
    <tableColumn id="4" name="Valor" totalsRowFunction="custom" dataDxfId="192" totalsRowDxfId="191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24" name="Módulo135_511341461615291240155169295575" displayName="Módulo135_511341461615291240155169295575" ref="A24:E33" totalsRowCount="1">
  <autoFilter ref="A24:E32"/>
  <tableColumns count="5">
    <tableColumn id="1" name="Colunas1" totalsRowLabel="Total" dataDxfId="190" totalsRowDxfId="189"/>
    <tableColumn id="2" name="Colunas2" dataDxfId="188"/>
    <tableColumn id="3" name="Colunas3" dataDxfId="187" totalsRowDxfId="186"/>
    <tableColumn id="4" name="Valor" totalsRowFunction="custom" dataDxfId="185" totalsRowDxfId="184">
      <calculatedColumnFormula>D19</calculatedColumnFormula>
      <totalsRowFormula>TRUNC(SUM(D25),2)</totalsRowFormula>
    </tableColumn>
    <tableColumn id="5" name="Colunas4" dataDxfId="183" totalsRowDxfId="182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25" name="Submódulo2.146_7413514316011301341156170296576" displayName="Submódulo2.146_7413514316011301341156170296576" ref="A37:D42" totalsRowCount="1">
  <autoFilter ref="A37:D41"/>
  <tableColumns count="4">
    <tableColumn id="1" name="2.1" dataDxfId="181" totalsRowDxfId="180"/>
    <tableColumn id="2" name="13º (décimo terceiro) Salário e Adicional de Férias" totalsRowLabel="TOTAL" dataDxfId="179" totalsRowDxfId="178"/>
    <tableColumn id="3" name="Comentário" dataDxfId="177">
      <calculatedColumnFormula>(((1+1/3)/12))</calculatedColumnFormula>
    </tableColumn>
    <tableColumn id="4" name="Valor" totalsRowFunction="custom" totalsRowDxfId="176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26" name="Submódulo4.12511_413214415910311442157171297577" displayName="Submódulo4.12511_413214415910311442157171297577" ref="A93:D100" totalsRowCount="1">
  <autoFilter ref="A93:D99"/>
  <tableColumns count="4">
    <tableColumn id="1" name="4.1" totalsRowLabel="Total" dataDxfId="175" totalsRowDxfId="174"/>
    <tableColumn id="2" name="Substituto nas Ausências Legais" dataDxfId="173"/>
    <tableColumn id="3" name="Dias de ausência" totalsRowFunction="sum" dataDxfId="172" totalsRowDxfId="171" dataCellStyle="Porcentagem"/>
    <tableColumn id="4" name="Valor" totalsRowFunction="custom" totalsRowDxfId="170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27" name="ResumoMódulo299_1011381411568321543158172298578" displayName="ResumoMódulo299_1011381411568321543158172298578" ref="A70:D74" totalsRowCount="1">
  <autoFilter ref="A70:D73"/>
  <tableColumns count="4">
    <tableColumn id="1" name="2" totalsRowLabel="Total" dataDxfId="169" totalsRowDxfId="168"/>
    <tableColumn id="2" name="Encargos e Benefícios Anuais, Mensais e Diários" dataDxfId="167"/>
    <tableColumn id="3" name="Comentário" dataDxfId="166" totalsRowDxfId="165"/>
    <tableColumn id="4" name="Valor" totalsRowFunction="custom" totalsRowDxfId="164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28" name="DadosGerais3117_351311501666258365036159173299579" displayName="DadosGerais3117_351311501666258365036159173299579" ref="F22:G28" totalsRowShown="0">
  <autoFilter ref="F22:G28"/>
  <tableColumns count="2">
    <tableColumn id="1" name="Descrição" dataDxfId="163"/>
    <tableColumn id="2" name="Valor" dataDxfId="162"/>
  </tableColumns>
  <tableStyleInfo name="TableStyleMedium14" showFirstColumn="0" showLastColumn="0" showRowStripes="1" showColumnStripes="0"/>
</table>
</file>

<file path=xl/tables/table29.xml><?xml version="1.0" encoding="utf-8"?>
<table xmlns="http://schemas.openxmlformats.org/spreadsheetml/2006/main" id="29" name="Módulo62915_341281511651219216219174300342398496580" displayName="Módulo62915_341281511651219216219174300342398496580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30.xml><?xml version="1.0" encoding="utf-8"?>
<table xmlns="http://schemas.openxmlformats.org/spreadsheetml/2006/main" id="30" name="ResumoPosto3016_331271521641420317320175301343399497581" displayName="ResumoPosto3016_331271521641420317320175301343399497581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31.xml><?xml version="1.0" encoding="utf-8"?>
<table xmlns="http://schemas.openxmlformats.org/spreadsheetml/2006/main" id="31" name="Table42522_50133145157921418421176302344400498582" displayName="Table42522_50133145157921418421176302344400498582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32.xml><?xml version="1.0" encoding="utf-8"?>
<table xmlns="http://schemas.openxmlformats.org/spreadsheetml/2006/main" id="32" name="Módulo52814_321261531671322533522177303345401499583" displayName="Módulo52814_321261531671322533522177303345401499583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33.xml><?xml version="1.0" encoding="utf-8"?>
<table xmlns="http://schemas.openxmlformats.org/spreadsheetml/2006/main" id="33" name="Submódulo4.22612_311291471581523634623178304346402500584" displayName="Submódulo4.22612_311291471581523634623178304346402500584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34.xml><?xml version="1.0" encoding="utf-8"?>
<table xmlns="http://schemas.openxmlformats.org/spreadsheetml/2006/main" id="34" name="Submódulo2.267_75136149163424735724179305347403501585" displayName="Submódulo2.267_75136149163424735724179305347403501585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35.xml><?xml version="1.0" encoding="utf-8"?>
<table xmlns="http://schemas.openxmlformats.org/spreadsheetml/2006/main" id="35" name="ResumoMódulo42713_30130148162726937825180306348404502586" displayName="ResumoMódulo42713_30130148162726937825180306348404502586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36.xml><?xml version="1.0" encoding="utf-8"?>
<table xmlns="http://schemas.openxmlformats.org/spreadsheetml/2006/main" id="36" name="Submódulo2.388_761371421542271038926181307349405503587" displayName="Submódulo2.388_761371421542271038926181307349405503587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37.xml><?xml version="1.0" encoding="utf-8"?>
<table xmlns="http://schemas.openxmlformats.org/spreadsheetml/2006/main" id="37" name="Módulo32410_10213914015532811391027182308350406504588" displayName="Módulo32410_10213914015532811391027182308350406504588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38.xml><?xml version="1.0" encoding="utf-8"?>
<table xmlns="http://schemas.openxmlformats.org/spreadsheetml/2006/main" id="38" name="Módulo135_5113414616152912401128183309351407505589" displayName="Módulo135_5113414616152912401128183309351407505589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39.xml><?xml version="1.0" encoding="utf-8"?>
<table xmlns="http://schemas.openxmlformats.org/spreadsheetml/2006/main" id="39" name="Submódulo2.146_74135143160113013411229184310352408506590" displayName="Submódulo2.146_74135143160113013411229184310352408506590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40.xml><?xml version="1.0" encoding="utf-8"?>
<table xmlns="http://schemas.openxmlformats.org/spreadsheetml/2006/main" id="40" name="Submódulo4.12511_4132144159103114421330185311353409507591" displayName="Submódulo4.12511_4132144159103114421330185311353409507591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41.xml><?xml version="1.0" encoding="utf-8"?>
<table xmlns="http://schemas.openxmlformats.org/spreadsheetml/2006/main" id="41" name="ResumoMódulo299_10113814115683215431431186312354410508592" displayName="ResumoMódulo299_10113814115683215431431186312354410508592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42.xml><?xml version="1.0" encoding="utf-8"?>
<table xmlns="http://schemas.openxmlformats.org/spreadsheetml/2006/main" id="42" name="DadosGerais3117_3513115016662583650361532187313355411509593" displayName="DadosGerais3117_3513115016662583650361532187313355411509593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43.xml><?xml version="1.0" encoding="utf-8"?>
<table xmlns="http://schemas.openxmlformats.org/spreadsheetml/2006/main" id="43" name="Módulo62915_34128151165121921621944188216314370426454594" displayName="Módulo62915_34128151165121921621944188216314370426454594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44.xml><?xml version="1.0" encoding="utf-8"?>
<table xmlns="http://schemas.openxmlformats.org/spreadsheetml/2006/main" id="44" name="ResumoPosto3016_33127152164142031732045189217315371427455595" displayName="ResumoPosto3016_33127152164142031732045189217315371427455595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45.xml><?xml version="1.0" encoding="utf-8"?>
<table xmlns="http://schemas.openxmlformats.org/spreadsheetml/2006/main" id="45" name="Table42522_5013314515792141842146190218316372428456596" displayName="Table42522_5013314515792141842146190218316372428456596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46.xml><?xml version="1.0" encoding="utf-8"?>
<table xmlns="http://schemas.openxmlformats.org/spreadsheetml/2006/main" id="46" name="Módulo52814_32126153167132253352247191219317373429457597" displayName="Módulo52814_32126153167132253352247191219317373429457597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47.xml><?xml version="1.0" encoding="utf-8"?>
<table xmlns="http://schemas.openxmlformats.org/spreadsheetml/2006/main" id="47" name="Submódulo4.22612_31129147158152363462348192220318374430458598" displayName="Submódulo4.22612_31129147158152363462348192220318374430458598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48.xml><?xml version="1.0" encoding="utf-8"?>
<table xmlns="http://schemas.openxmlformats.org/spreadsheetml/2006/main" id="48" name="Submódulo2.267_7513614916342473572449193221319375431459599" displayName="Submódulo2.267_7513614916342473572449193221319375431459599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49.xml><?xml version="1.0" encoding="utf-8"?>
<table xmlns="http://schemas.openxmlformats.org/spreadsheetml/2006/main" id="49" name="ResumoMódulo42713_3013014816272693782550194222320376432460600" displayName="ResumoMódulo42713_3013014816272693782550194222320376432460600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50.xml><?xml version="1.0" encoding="utf-8"?>
<table xmlns="http://schemas.openxmlformats.org/spreadsheetml/2006/main" id="50" name="Submódulo2.388_76137142154227103892651195223321377433461601" displayName="Submódulo2.388_76137142154227103892651195223321377433461601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51.xml><?xml version="1.0" encoding="utf-8"?>
<table xmlns="http://schemas.openxmlformats.org/spreadsheetml/2006/main" id="51" name="Módulo32410_1021391401553281139102774196224322378434462602" displayName="Módulo32410_1021391401553281139102774196224322378434462602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52.xml><?xml version="1.0" encoding="utf-8"?>
<table xmlns="http://schemas.openxmlformats.org/spreadsheetml/2006/main" id="52" name="Módulo135_511341461615291240112875197225323379435463603" displayName="Módulo135_511341461615291240112875197225323379435463603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53.xml><?xml version="1.0" encoding="utf-8"?>
<table xmlns="http://schemas.openxmlformats.org/spreadsheetml/2006/main" id="53" name="Submódulo2.146_7413514316011301341122976198226324380436464604" displayName="Submódulo2.146_7413514316011301341122976198226324380436464604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54.xml><?xml version="1.0" encoding="utf-8"?>
<table xmlns="http://schemas.openxmlformats.org/spreadsheetml/2006/main" id="54" name="Submódulo4.12511_4132144159103114421330101199227325381437465605" displayName="Submódulo4.12511_4132144159103114421330101199227325381437465605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55.xml><?xml version="1.0" encoding="utf-8"?>
<table xmlns="http://schemas.openxmlformats.org/spreadsheetml/2006/main" id="55" name="ResumoMódulo299_10113814115683215431431102200228326382438466606" displayName="ResumoMódulo299_10113814115683215431431102200228326382438466606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56.xml><?xml version="1.0" encoding="utf-8"?>
<table xmlns="http://schemas.openxmlformats.org/spreadsheetml/2006/main" id="56" name="DadosGerais3117_3513115016662583650361532103201229327383439467607" displayName="DadosGerais3117_3513115016662583650361532103201229327383439467607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5.xml"/><Relationship Id="rId13" Type="http://schemas.openxmlformats.org/officeDocument/2006/relationships/table" Target="../tables/table40.xml"/><Relationship Id="rId3" Type="http://schemas.openxmlformats.org/officeDocument/2006/relationships/table" Target="../tables/table30.xml"/><Relationship Id="rId7" Type="http://schemas.openxmlformats.org/officeDocument/2006/relationships/table" Target="../tables/table34.xml"/><Relationship Id="rId12" Type="http://schemas.openxmlformats.org/officeDocument/2006/relationships/table" Target="../tables/table39.xml"/><Relationship Id="rId2" Type="http://schemas.openxmlformats.org/officeDocument/2006/relationships/table" Target="../tables/table29.xml"/><Relationship Id="rId1" Type="http://schemas.openxmlformats.org/officeDocument/2006/relationships/drawing" Target="../drawings/drawing3.xml"/><Relationship Id="rId6" Type="http://schemas.openxmlformats.org/officeDocument/2006/relationships/table" Target="../tables/table33.xml"/><Relationship Id="rId11" Type="http://schemas.openxmlformats.org/officeDocument/2006/relationships/table" Target="../tables/table38.xml"/><Relationship Id="rId5" Type="http://schemas.openxmlformats.org/officeDocument/2006/relationships/table" Target="../tables/table32.xml"/><Relationship Id="rId15" Type="http://schemas.openxmlformats.org/officeDocument/2006/relationships/table" Target="../tables/table42.xml"/><Relationship Id="rId10" Type="http://schemas.openxmlformats.org/officeDocument/2006/relationships/table" Target="../tables/table37.xml"/><Relationship Id="rId4" Type="http://schemas.openxmlformats.org/officeDocument/2006/relationships/table" Target="../tables/table31.xml"/><Relationship Id="rId9" Type="http://schemas.openxmlformats.org/officeDocument/2006/relationships/table" Target="../tables/table36.xml"/><Relationship Id="rId14" Type="http://schemas.openxmlformats.org/officeDocument/2006/relationships/table" Target="../tables/table4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9.xml"/><Relationship Id="rId13" Type="http://schemas.openxmlformats.org/officeDocument/2006/relationships/table" Target="../tables/table54.xml"/><Relationship Id="rId3" Type="http://schemas.openxmlformats.org/officeDocument/2006/relationships/table" Target="../tables/table44.xml"/><Relationship Id="rId7" Type="http://schemas.openxmlformats.org/officeDocument/2006/relationships/table" Target="../tables/table48.xml"/><Relationship Id="rId12" Type="http://schemas.openxmlformats.org/officeDocument/2006/relationships/table" Target="../tables/table53.xml"/><Relationship Id="rId2" Type="http://schemas.openxmlformats.org/officeDocument/2006/relationships/table" Target="../tables/table43.xml"/><Relationship Id="rId1" Type="http://schemas.openxmlformats.org/officeDocument/2006/relationships/drawing" Target="../drawings/drawing4.xml"/><Relationship Id="rId6" Type="http://schemas.openxmlformats.org/officeDocument/2006/relationships/table" Target="../tables/table47.xml"/><Relationship Id="rId11" Type="http://schemas.openxmlformats.org/officeDocument/2006/relationships/table" Target="../tables/table52.xml"/><Relationship Id="rId5" Type="http://schemas.openxmlformats.org/officeDocument/2006/relationships/table" Target="../tables/table46.xml"/><Relationship Id="rId15" Type="http://schemas.openxmlformats.org/officeDocument/2006/relationships/table" Target="../tables/table56.xml"/><Relationship Id="rId10" Type="http://schemas.openxmlformats.org/officeDocument/2006/relationships/table" Target="../tables/table51.xml"/><Relationship Id="rId4" Type="http://schemas.openxmlformats.org/officeDocument/2006/relationships/table" Target="../tables/table45.xml"/><Relationship Id="rId9" Type="http://schemas.openxmlformats.org/officeDocument/2006/relationships/table" Target="../tables/table50.xml"/><Relationship Id="rId14" Type="http://schemas.openxmlformats.org/officeDocument/2006/relationships/table" Target="../tables/table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3:Q13"/>
  <sheetViews>
    <sheetView tabSelected="1" workbookViewId="0">
      <selection activeCell="G13" sqref="G13:Q13"/>
    </sheetView>
  </sheetViews>
  <sheetFormatPr defaultRowHeight="15" x14ac:dyDescent="0.25"/>
  <sheetData>
    <row r="13" spans="7:17" ht="23.25" x14ac:dyDescent="0.35">
      <c r="G13" s="106" t="s">
        <v>0</v>
      </c>
      <c r="H13" s="106"/>
      <c r="I13" s="106"/>
      <c r="J13" s="106"/>
      <c r="K13" s="106"/>
      <c r="L13" s="106"/>
      <c r="M13" s="106"/>
      <c r="N13" s="106"/>
      <c r="O13" s="106"/>
      <c r="P13" s="106"/>
      <c r="Q13" s="106"/>
    </row>
  </sheetData>
  <mergeCells count="1">
    <mergeCell ref="G13:Q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52.71093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18.7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2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2">
        <v>2</v>
      </c>
      <c r="B18" t="s">
        <v>35</v>
      </c>
      <c r="C18" s="12"/>
      <c r="D18" s="18" t="s">
        <v>36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ROUND(Submódulo2.267_75136149163424735151277333361389417445473487515543[[#Totals],[Percentual]]*$D$40,2)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SUBTOTAL(109,Submódulo2.267_75136149163424735151277333361389417445473487515543[Percentual])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1110.43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1110.43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2309.88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21.38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12.83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7.69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2.56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SUBTOTAL(109,Submódulo4.12511_413214415910311442157283339367395423451479493521549[Dias de ausência])</f>
        <v>1.9537037037037037E-2</v>
      </c>
      <c r="D100" s="29">
        <f>TRUNC(SUM(D94:D99),2)</f>
        <v>45.1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SUBTOTAL(109,Submódulo4.22612_311291471581523634150276332360388416444472486514542[Valor])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45.1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Submódulo4.22612_311291471581523634150276332360388416444472486514542[[#Totals],[Valor]]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45.1</v>
      </c>
      <c r="E111" s="41"/>
      <c r="F111">
        <f>Submódulo2.267_75136149163424735151277333361389417445473487515543[[#Totals],[Percentual]]*ResumoMódulo42713_30130148162726937152278334362390418446474488516544[[#Totals],[Valor]]</f>
        <v>15.920300000000003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ROUND(Submódulo2.267_75136149163424735151277333361389417445473487515543[[#Totals],[Percentual]]*ResumoMódulo42713_30130148162726937152278334362390418446474488516544[[#Totals],[Valor]],2)</f>
        <v>15.92</v>
      </c>
    </row>
    <row r="113" spans="1:7" x14ac:dyDescent="0.25">
      <c r="A113" s="111"/>
      <c r="B113" s="111"/>
      <c r="C113" s="111"/>
      <c r="D113" s="111"/>
      <c r="F113">
        <f>Submódulo2.267_75136149163424735151277333361389417445473487515543[[#Totals],[Percentual]]*ResumoMódulo42713_30130148162726937152278334362390418446474488516544[[#Totals],[Valor]]</f>
        <v>15.920300000000003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'!F44</f>
        <v>18.66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63.99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2553.81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1110.43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2795.63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45.1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2418.9699999999998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72.56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62.28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240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83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139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374.84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ResumoPosto3016_331271521641420317147273329357385413441469483511539[[#This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2793.81</v>
      </c>
    </row>
    <row r="142" spans="1:6" x14ac:dyDescent="0.25">
      <c r="A142" s="12" t="s">
        <v>7</v>
      </c>
      <c r="B142" t="s">
        <v>61</v>
      </c>
      <c r="D142" s="92">
        <f>D74</f>
        <v>1110.43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45.1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63.99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2418.9699999999998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374.84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2793.81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6.855468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18.7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168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168</v>
      </c>
      <c r="E17" s="15"/>
    </row>
    <row r="18" spans="1:7" x14ac:dyDescent="0.25">
      <c r="A18" s="12">
        <v>2</v>
      </c>
      <c r="B18" t="s">
        <v>35</v>
      </c>
      <c r="C18" s="12"/>
      <c r="D18" s="18" t="s">
        <v>169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ROUND(Submódulo2.267_75136149163424735151165291571[[#Totals],[Percentual]]*$D$40,2)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SUBTOTAL(109,Submódulo2.267_75136149163424735151165291571[Percentual])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1110.43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1110.43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2309.88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21.38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12.83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7.69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2.56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SUBTOTAL(109,Submódulo4.12511_413214415910311442157171297577[Dias de ausência])</f>
        <v>1.9537037037037037E-2</v>
      </c>
      <c r="D100" s="29">
        <f>TRUNC(SUM(D94:D99),2)</f>
        <v>45.1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SUBTOTAL(109,Submódulo4.22612_311291471581523634150164290570[Valor])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45.1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Submódulo4.22612_311291471581523634150164290570[[#Totals],[Valor]]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45.1</v>
      </c>
      <c r="E111" s="41"/>
      <c r="F111">
        <f>Submódulo2.267_75136149163424735151165291571[[#Totals],[Percentual]]*ResumoMódulo42713_30130148162726937152166292572[[#Totals],[Valor]]</f>
        <v>15.920300000000003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ROUND(Submódulo2.267_75136149163424735151165291571[[#Totals],[Percentual]]*ResumoMódulo42713_30130148162726937152166292572[[#Totals],[Valor]],2)</f>
        <v>15.92</v>
      </c>
    </row>
    <row r="113" spans="1:7" x14ac:dyDescent="0.25">
      <c r="A113" s="111"/>
      <c r="B113" s="111"/>
      <c r="C113" s="111"/>
      <c r="D113" s="111"/>
      <c r="F113">
        <f>Submódulo2.267_75136149163424735151165291571[[#Totals],[Percentual]]*ResumoMódulo42713_30130148162726937152166292572[[#Totals],[Valor]]</f>
        <v>15.920300000000003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'!F35</f>
        <v>23.66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68.989999999999995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2546.67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1110.43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2787.81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45.1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68.989999999999995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2423.9699999999998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2.5000000000000001E-2</v>
      </c>
      <c r="D131" s="59">
        <f>TRUNC(($D$127*C131),2)</f>
        <v>60.59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62.11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240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83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139</v>
      </c>
      <c r="E136" s="41"/>
      <c r="F136" s="90"/>
    </row>
    <row r="137" spans="1:6" x14ac:dyDescent="0.25">
      <c r="A137" s="12" t="s">
        <v>60</v>
      </c>
      <c r="C137" s="60">
        <f>SUM(C131:C136)</f>
        <v>0.13650000000000001</v>
      </c>
      <c r="D137" s="29">
        <f>TRUNC(SUM(D131:D133),2)</f>
        <v>362.7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ResumoPosto3016_331271521641420317147161287567[[#This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2786.6699999999996</v>
      </c>
    </row>
    <row r="142" spans="1:6" x14ac:dyDescent="0.25">
      <c r="A142" s="12" t="s">
        <v>7</v>
      </c>
      <c r="B142" t="s">
        <v>61</v>
      </c>
      <c r="D142" s="92">
        <f>D74</f>
        <v>1110.43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45.1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68.989999999999995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2423.9699999999998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362.7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2786.67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18.7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170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6" t="s">
        <v>34</v>
      </c>
      <c r="C17" s="17"/>
      <c r="D17" s="18" t="s">
        <v>170</v>
      </c>
      <c r="E17" s="14"/>
    </row>
    <row r="18" spans="1:7" x14ac:dyDescent="0.25">
      <c r="A18" s="12">
        <v>2</v>
      </c>
      <c r="B18" t="s">
        <v>35</v>
      </c>
      <c r="C18" s="12"/>
      <c r="D18" s="18" t="s">
        <v>171</v>
      </c>
      <c r="E18" s="14"/>
    </row>
    <row r="19" spans="1:7" x14ac:dyDescent="0.25">
      <c r="A19" s="12">
        <v>3</v>
      </c>
      <c r="B19" t="s">
        <v>37</v>
      </c>
      <c r="C19" s="12"/>
      <c r="D19" s="20">
        <v>1356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172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E22" s="31"/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1356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1356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112.95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150.65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263.60000000000002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ROUND(Submódulo2.267_75136149163424735724179305347403501585[[#Totals],[Percentual]]*$D$40,2)</f>
        <v>93.05</v>
      </c>
      <c r="E41" s="41"/>
    </row>
    <row r="42" spans="1:7" x14ac:dyDescent="0.25">
      <c r="A42" s="12"/>
      <c r="B42" s="47" t="s">
        <v>70</v>
      </c>
      <c r="D42" s="29">
        <f>SUM(D40:D41)</f>
        <v>356.65000000000003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1356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356.65000000000003</v>
      </c>
      <c r="E45" s="50"/>
      <c r="F45" s="52">
        <f>SUM(D40:D41)</f>
        <v>356.65000000000003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1712.65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342.53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42.81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25.68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25.68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17.12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10.27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3.42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137.01</v>
      </c>
      <c r="E57" s="41"/>
    </row>
    <row r="58" spans="1:6" x14ac:dyDescent="0.25">
      <c r="A58" s="12" t="s">
        <v>60</v>
      </c>
      <c r="C58" s="60">
        <f>SUBTOTAL(109,Submódulo2.267_75136149163424735724179305347403501585[Percentual])</f>
        <v>0.35300000000000004</v>
      </c>
      <c r="D58" s="29">
        <f>TRUNC(SUM(D50:D57),2)</f>
        <v>604.52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263.60000000000002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604.52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1255.1199999999999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5.65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0.45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2.16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25.04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8.83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41.22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83.35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1356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1255.1199999999999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83.35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2694.47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24.94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14.96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0.74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8.98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2.99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SUBTOTAL(109,Submódulo4.12511_4132144159103114421330185311353409507591[Dias de ausência])</f>
        <v>1.9537037037037037E-2</v>
      </c>
      <c r="D100" s="29">
        <f>TRUNC(SUM(D94:D99),2)</f>
        <v>52.61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SUBTOTAL(109,Submódulo4.22612_311291471581523634623178304346402500584[Valor])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52.61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Submódulo4.22612_311291471581523634623178304346402500584[[#Totals],[Valor]]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52.61</v>
      </c>
      <c r="E111" s="41"/>
      <c r="F111">
        <f>Submódulo2.267_75136149163424735724179305347403501585[[#Totals],[Percentual]]*ResumoMódulo42713_30130148162726937825180306348404502586[[#Totals],[Valor]]</f>
        <v>18.571330000000003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ROUND(Submódulo2.267_75136149163424735724179305347403501585[[#Totals],[Percentual]]*ResumoMódulo42713_30130148162726937825180306348404502586[[#Totals],[Valor]],2)</f>
        <v>18.57</v>
      </c>
    </row>
    <row r="113" spans="1:7" x14ac:dyDescent="0.25">
      <c r="A113" s="111"/>
      <c r="B113" s="111"/>
      <c r="C113" s="111"/>
      <c r="D113" s="111"/>
      <c r="F113">
        <f>Submódulo2.267_75136149163424735724179305347403501585[[#Totals],[Percentual]]*ResumoMódulo42713_30130148162726937825180306348404502586[[#Totals],[Valor]]</f>
        <v>18.571330000000003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'!F23</f>
        <v>22.08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[1]EPI!F43</f>
        <v>20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42.08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1356</v>
      </c>
      <c r="E122" s="50"/>
      <c r="F122" s="87" t="s">
        <v>143</v>
      </c>
      <c r="G122" s="88">
        <f>TRUNC(SUM(D127,D131,D132),2)</f>
        <v>2930.35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1255.1199999999999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83.35</v>
      </c>
      <c r="E124" s="50"/>
      <c r="F124" s="87" t="s">
        <v>140</v>
      </c>
      <c r="G124" s="88">
        <f>TRUNC((G122/G123),2)</f>
        <v>3207.82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52.61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42.08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2789.16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2.5000000000000001E-2</v>
      </c>
      <c r="D131" s="59">
        <f>TRUNC(($D$127*C131),2)</f>
        <v>69.72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71.47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276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20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96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160</v>
      </c>
      <c r="E136" s="41"/>
      <c r="F136" s="90"/>
    </row>
    <row r="137" spans="1:6" x14ac:dyDescent="0.25">
      <c r="A137" s="12" t="s">
        <v>60</v>
      </c>
      <c r="C137" s="60">
        <f>SUM(C131:C136)</f>
        <v>0.13650000000000001</v>
      </c>
      <c r="D137" s="29">
        <f>TRUNC(SUM(D131:D133),2)</f>
        <v>417.19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ResumoPosto3016_331271521641420317320175301343399497581[[#This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1356</v>
      </c>
      <c r="E141"/>
      <c r="F141" s="52">
        <f>D146+D147</f>
        <v>3206.35</v>
      </c>
    </row>
    <row r="142" spans="1:6" x14ac:dyDescent="0.25">
      <c r="A142" s="12" t="s">
        <v>7</v>
      </c>
      <c r="B142" t="s">
        <v>61</v>
      </c>
      <c r="D142" s="92">
        <f>D74</f>
        <v>1255.1199999999999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83.35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52.61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42.08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2789.16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417.19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3206.35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.14062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18.7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173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6" t="s">
        <v>34</v>
      </c>
      <c r="C17" s="17"/>
      <c r="D17" s="18" t="s">
        <v>173</v>
      </c>
      <c r="E17" s="14"/>
    </row>
    <row r="18" spans="1:7" x14ac:dyDescent="0.25">
      <c r="A18" s="12">
        <v>2</v>
      </c>
      <c r="B18" t="s">
        <v>35</v>
      </c>
      <c r="C18" s="12"/>
      <c r="D18" s="18" t="s">
        <v>174</v>
      </c>
      <c r="E18" s="14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175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E22" s="31"/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ROUND(Submódulo2.267_7513614916342473572449193221319375431459599[[#Totals],[Percentual]]*$D$40,2)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SUBTOTAL(109,Submódulo2.267_7513614916342473572449193221319375431459599[Percentual])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1110.43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1110.43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2309.88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21.38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12.83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7.69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2.56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SUBTOTAL(109,Submódulo4.12511_4132144159103114421330101199227325381437465605[Dias de ausência])</f>
        <v>1.9537037037037037E-2</v>
      </c>
      <c r="D100" s="29">
        <f>TRUNC(SUM(D94:D99),2)</f>
        <v>45.1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SUBTOTAL(109,Submódulo4.22612_31129147158152363462348192220318374430458598[Valor])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45.1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Submódulo4.22612_31129147158152363462348192220318374430458598[[#Totals],[Valor]]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45.1</v>
      </c>
      <c r="E111" s="41"/>
      <c r="F111">
        <f>Submódulo2.267_7513614916342473572449193221319375431459599[[#Totals],[Percentual]]*ResumoMódulo42713_3013014816272693782550194222320376432460600[[#Totals],[Valor]]</f>
        <v>15.920300000000003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ROUND(Submódulo2.267_7513614916342473572449193221319375431459599[[#Totals],[Percentual]]*ResumoMódulo42713_3013014816272693782550194222320376432460600[[#Totals],[Valor]],2)</f>
        <v>15.92</v>
      </c>
    </row>
    <row r="113" spans="1:7" x14ac:dyDescent="0.25">
      <c r="A113" s="111"/>
      <c r="B113" s="111"/>
      <c r="C113" s="111"/>
      <c r="D113" s="111"/>
      <c r="F113">
        <f>Submódulo2.267_7513614916342473572449193221319375431459599[[#Totals],[Percentual]]*ResumoMódulo42713_3013014816272693782550194222320376432460600[[#Totals],[Valor]]</f>
        <v>15.920300000000003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'!F11</f>
        <v>28.75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[1]EPI!F37</f>
        <v>166.25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195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2679.06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1110.43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2932.74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45.1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195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2549.98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2.5000000000000001E-2</v>
      </c>
      <c r="D131" s="59">
        <f>TRUNC(($D$127*C131),2)</f>
        <v>63.74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65.34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252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19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87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146</v>
      </c>
      <c r="E136" s="41"/>
      <c r="F136" s="90"/>
    </row>
    <row r="137" spans="1:6" x14ac:dyDescent="0.25">
      <c r="A137" s="12" t="s">
        <v>60</v>
      </c>
      <c r="C137" s="60">
        <f>SUM(C131:C136)</f>
        <v>0.13650000000000001</v>
      </c>
      <c r="D137" s="29">
        <f>TRUNC(SUM(D131:D133),2)</f>
        <v>381.08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ResumoPosto3016_33127152164142031732045189217315371427455595[[#This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2931.06</v>
      </c>
    </row>
    <row r="142" spans="1:6" x14ac:dyDescent="0.25">
      <c r="A142" s="12" t="s">
        <v>7</v>
      </c>
      <c r="B142" t="s">
        <v>61</v>
      </c>
      <c r="D142" s="92">
        <f>D74</f>
        <v>1110.43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45.1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195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2549.98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381.08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2931.06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Plan1</vt:lpstr>
      <vt:lpstr>Plan2</vt:lpstr>
      <vt:lpstr>Plan3</vt:lpstr>
      <vt:lpstr>Plan4</vt:lpstr>
      <vt:lpstr>Plan5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2021-12-20T13:44:19Z</dcterms:created>
  <dcterms:modified xsi:type="dcterms:W3CDTF">2021-12-22T15:27:50Z</dcterms:modified>
</cp:coreProperties>
</file>